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1\PASH 1ER TRIM.ENE-MZO 2021\"/>
    </mc:Choice>
  </mc:AlternateContent>
  <xr:revisionPtr revIDLastSave="0" documentId="13_ncr:1_{00575C37-341A-4C4C-9BB2-5C3CE4A280B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5" i="1"/>
  <c r="J7" i="1"/>
  <c r="H7" i="1"/>
  <c r="G7" i="1"/>
  <c r="D7" i="1"/>
  <c r="B7" i="1"/>
  <c r="F7" i="1"/>
  <c r="E7" i="1"/>
  <c r="K4" i="1"/>
  <c r="H4" i="1"/>
  <c r="E4" i="1" l="1"/>
  <c r="C4" i="1" l="1"/>
  <c r="C5" i="1"/>
  <c r="K7" i="1"/>
  <c r="I5" i="1"/>
  <c r="E6" i="1"/>
  <c r="F4" i="1" l="1"/>
  <c r="L4" i="1"/>
  <c r="L5" i="1"/>
  <c r="I4" i="1"/>
  <c r="I6" i="1"/>
  <c r="L6" i="1"/>
  <c r="C6" i="1"/>
  <c r="C7" i="1" s="1"/>
  <c r="F6" i="1" l="1"/>
  <c r="F5" i="1"/>
  <c r="L7" i="1"/>
  <c r="I7" i="1"/>
</calcChain>
</file>

<file path=xl/sharedStrings.xml><?xml version="1.0" encoding="utf-8"?>
<sst xmlns="http://schemas.openxmlformats.org/spreadsheetml/2006/main" count="25" uniqueCount="18">
  <si>
    <t>OBRAS</t>
  </si>
  <si>
    <t>1 TRIM</t>
  </si>
  <si>
    <t>2 TRIM</t>
  </si>
  <si>
    <t>3 TRIM</t>
  </si>
  <si>
    <t>4 TRIM</t>
  </si>
  <si>
    <t>COMPLEMENTARIA</t>
  </si>
  <si>
    <t>OTROS</t>
  </si>
  <si>
    <t>TOTAL</t>
  </si>
  <si>
    <t>DIRECTA</t>
  </si>
  <si>
    <t>PORCE</t>
  </si>
  <si>
    <t xml:space="preserve">TOTAL </t>
  </si>
  <si>
    <t>PORC</t>
  </si>
  <si>
    <t>PORCE.</t>
  </si>
  <si>
    <t xml:space="preserve">ALUMBRADO Y PAVIMENTACION </t>
  </si>
  <si>
    <t>VIVIENDA, ELECTIFICACIONES, AGUA POTABLE, DRENAJES , OLLA DE AGUA</t>
  </si>
  <si>
    <t>(pavimentacion callemorelos,  alumbrado el carmen, alumbrado en limones) 3</t>
  </si>
  <si>
    <t>(cuartos 6 localidades , 2 drenajes (10 de mayo  y sector oriente)) 8</t>
  </si>
  <si>
    <t>Programacion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</si>
</sst>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3" borderId="0" xfId="0" applyFill="1"/>
    <xf numFmtId="0" fontId="0" fillId="0" borderId="1" xfId="0" applyBorder="1"/>
    <xf numFmtId="0" fontId="1" fillId="0" borderId="4" xfId="0" applyFont="1" applyBorder="1"/>
    <xf numFmtId="0" fontId="0" fillId="0" borderId="7" xfId="0" applyBorder="1"/>
    <xf numFmtId="0" fontId="1" fillId="2" borderId="10" xfId="0" applyNumberFormat="1" applyFont="1" applyFill="1" applyBorder="1" applyAlignment="1">
      <alignment horizontal="center"/>
    </xf>
    <xf numFmtId="0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4" borderId="11" xfId="0" applyNumberFormat="1" applyFont="1" applyFill="1" applyBorder="1" applyAlignment="1">
      <alignment horizontal="center"/>
    </xf>
    <xf numFmtId="0" fontId="0" fillId="4" borderId="8" xfId="0" applyFill="1" applyBorder="1"/>
    <xf numFmtId="2" fontId="0" fillId="4" borderId="8" xfId="0" applyNumberFormat="1" applyFill="1" applyBorder="1"/>
    <xf numFmtId="0" fontId="0" fillId="4" borderId="2" xfId="0" applyFill="1" applyBorder="1"/>
    <xf numFmtId="2" fontId="0" fillId="4" borderId="2" xfId="0" applyNumberFormat="1" applyFill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0" fontId="1" fillId="5" borderId="11" xfId="0" applyNumberFormat="1" applyFont="1" applyFill="1" applyBorder="1" applyAlignment="1">
      <alignment horizontal="center"/>
    </xf>
    <xf numFmtId="0" fontId="0" fillId="5" borderId="8" xfId="0" applyFill="1" applyBorder="1"/>
    <xf numFmtId="2" fontId="0" fillId="5" borderId="8" xfId="0" applyNumberFormat="1" applyFill="1" applyBorder="1"/>
    <xf numFmtId="0" fontId="0" fillId="5" borderId="2" xfId="0" applyFill="1" applyBorder="1"/>
    <xf numFmtId="2" fontId="0" fillId="5" borderId="2" xfId="0" applyNumberFormat="1" applyFill="1" applyBorder="1"/>
    <xf numFmtId="0" fontId="1" fillId="5" borderId="5" xfId="0" applyFont="1" applyFill="1" applyBorder="1"/>
    <xf numFmtId="2" fontId="1" fillId="5" borderId="5" xfId="0" applyNumberFormat="1" applyFont="1" applyFill="1" applyBorder="1"/>
    <xf numFmtId="0" fontId="1" fillId="6" borderId="11" xfId="0" applyNumberFormat="1" applyFont="1" applyFill="1" applyBorder="1" applyAlignment="1">
      <alignment horizontal="center"/>
    </xf>
    <xf numFmtId="0" fontId="0" fillId="6" borderId="8" xfId="0" applyFill="1" applyBorder="1"/>
    <xf numFmtId="0" fontId="0" fillId="6" borderId="2" xfId="0" applyFill="1" applyBorder="1"/>
    <xf numFmtId="0" fontId="1" fillId="6" borderId="5" xfId="0" applyFont="1" applyFill="1" applyBorder="1"/>
    <xf numFmtId="0" fontId="1" fillId="7" borderId="11" xfId="0" applyNumberFormat="1" applyFont="1" applyFill="1" applyBorder="1" applyAlignment="1">
      <alignment horizontal="center"/>
    </xf>
    <xf numFmtId="0" fontId="1" fillId="7" borderId="12" xfId="0" applyNumberFormat="1" applyFont="1" applyFill="1" applyBorder="1" applyAlignment="1">
      <alignment horizontal="center"/>
    </xf>
    <xf numFmtId="0" fontId="0" fillId="7" borderId="8" xfId="0" applyFill="1" applyBorder="1"/>
    <xf numFmtId="2" fontId="0" fillId="7" borderId="9" xfId="0" applyNumberFormat="1" applyFill="1" applyBorder="1"/>
    <xf numFmtId="0" fontId="0" fillId="7" borderId="2" xfId="0" applyFill="1" applyBorder="1"/>
    <xf numFmtId="2" fontId="0" fillId="7" borderId="3" xfId="0" applyNumberFormat="1" applyFill="1" applyBorder="1"/>
    <xf numFmtId="0" fontId="0" fillId="7" borderId="3" xfId="0" applyFill="1" applyBorder="1"/>
    <xf numFmtId="0" fontId="1" fillId="7" borderId="5" xfId="0" applyFont="1" applyFill="1" applyBorder="1"/>
    <xf numFmtId="2" fontId="1" fillId="7" borderId="6" xfId="0" applyNumberFormat="1" applyFont="1" applyFill="1" applyBorder="1"/>
    <xf numFmtId="2" fontId="0" fillId="6" borderId="8" xfId="0" applyNumberFormat="1" applyFill="1" applyBorder="1"/>
    <xf numFmtId="2" fontId="0" fillId="6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zoomScale="130" zoomScaleNormal="130" workbookViewId="0">
      <selection activeCell="O8" sqref="O8"/>
    </sheetView>
  </sheetViews>
  <sheetFormatPr baseColWidth="10" defaultRowHeight="15" x14ac:dyDescent="0.25"/>
  <cols>
    <col min="1" max="1" width="26" customWidth="1"/>
    <col min="2" max="2" width="7.42578125" customWidth="1"/>
    <col min="3" max="3" width="8" customWidth="1"/>
    <col min="4" max="4" width="6.7109375" customWidth="1"/>
    <col min="5" max="5" width="7.7109375" customWidth="1"/>
    <col min="6" max="6" width="9" customWidth="1"/>
    <col min="7" max="7" width="8.28515625" customWidth="1"/>
    <col min="8" max="8" width="6.42578125" customWidth="1"/>
    <col min="9" max="9" width="9.140625" customWidth="1"/>
    <col min="10" max="10" width="8" customWidth="1"/>
    <col min="11" max="11" width="9.28515625" customWidth="1"/>
    <col min="12" max="12" width="9" customWidth="1"/>
  </cols>
  <sheetData>
    <row r="1" spans="1:17" x14ac:dyDescent="0.25">
      <c r="C1" t="s">
        <v>17</v>
      </c>
    </row>
    <row r="2" spans="1:17" ht="15.75" thickBot="1" x14ac:dyDescent="0.3"/>
    <row r="3" spans="1:17" s="9" customFormat="1" ht="15.75" thickBot="1" x14ac:dyDescent="0.3">
      <c r="A3" s="6" t="s">
        <v>0</v>
      </c>
      <c r="B3" s="12" t="s">
        <v>1</v>
      </c>
      <c r="C3" s="12" t="s">
        <v>9</v>
      </c>
      <c r="D3" s="19" t="s">
        <v>2</v>
      </c>
      <c r="E3" s="19" t="s">
        <v>7</v>
      </c>
      <c r="F3" s="19" t="s">
        <v>9</v>
      </c>
      <c r="G3" s="26" t="s">
        <v>3</v>
      </c>
      <c r="H3" s="26" t="s">
        <v>10</v>
      </c>
      <c r="I3" s="26" t="s">
        <v>11</v>
      </c>
      <c r="J3" s="30" t="s">
        <v>4</v>
      </c>
      <c r="K3" s="30" t="s">
        <v>7</v>
      </c>
      <c r="L3" s="31" t="s">
        <v>12</v>
      </c>
      <c r="M3" s="7"/>
      <c r="N3" s="7"/>
      <c r="O3" s="7"/>
      <c r="P3" s="7"/>
      <c r="Q3" s="8"/>
    </row>
    <row r="4" spans="1:17" x14ac:dyDescent="0.25">
      <c r="A4" s="5" t="s">
        <v>5</v>
      </c>
      <c r="B4" s="13">
        <v>0</v>
      </c>
      <c r="C4" s="14">
        <f>B4/B7*100</f>
        <v>0</v>
      </c>
      <c r="D4" s="20">
        <v>0</v>
      </c>
      <c r="E4" s="20">
        <f>B4+D4</f>
        <v>0</v>
      </c>
      <c r="F4" s="21">
        <f>E4/E7*100</f>
        <v>0</v>
      </c>
      <c r="G4" s="27">
        <v>0</v>
      </c>
      <c r="H4" s="27">
        <f>B4+D4+G4</f>
        <v>0</v>
      </c>
      <c r="I4" s="39">
        <f>H4/H7*100</f>
        <v>0</v>
      </c>
      <c r="J4" s="32">
        <v>0</v>
      </c>
      <c r="K4" s="34">
        <f>B4+D4+G4+J4</f>
        <v>0</v>
      </c>
      <c r="L4" s="33">
        <f>K4/K7*100</f>
        <v>0</v>
      </c>
      <c r="M4" s="10"/>
    </row>
    <row r="5" spans="1:17" x14ac:dyDescent="0.25">
      <c r="A5" s="3" t="s">
        <v>8</v>
      </c>
      <c r="B5" s="15">
        <v>2</v>
      </c>
      <c r="C5" s="16">
        <f>B5/B7*100</f>
        <v>100</v>
      </c>
      <c r="D5" s="22">
        <v>2</v>
      </c>
      <c r="E5" s="22">
        <v>2</v>
      </c>
      <c r="F5" s="23">
        <f>E5/E7*100</f>
        <v>100</v>
      </c>
      <c r="G5" s="28">
        <v>2</v>
      </c>
      <c r="H5" s="28">
        <v>2</v>
      </c>
      <c r="I5" s="40">
        <f>H5/H7*100</f>
        <v>100</v>
      </c>
      <c r="J5" s="34">
        <v>2</v>
      </c>
      <c r="K5" s="34">
        <f>B5+D5+G5+J5</f>
        <v>8</v>
      </c>
      <c r="L5" s="35">
        <f>K5/K7*100</f>
        <v>100</v>
      </c>
      <c r="M5" s="10"/>
    </row>
    <row r="6" spans="1:17" x14ac:dyDescent="0.25">
      <c r="A6" s="3" t="s">
        <v>6</v>
      </c>
      <c r="B6" s="15">
        <v>0</v>
      </c>
      <c r="C6" s="16">
        <f>B6/B7*100</f>
        <v>0</v>
      </c>
      <c r="D6" s="22">
        <v>0</v>
      </c>
      <c r="E6" s="22">
        <f>B6+D6</f>
        <v>0</v>
      </c>
      <c r="F6" s="23">
        <f>E6/E7*100</f>
        <v>0</v>
      </c>
      <c r="G6" s="28">
        <v>0</v>
      </c>
      <c r="H6" s="28">
        <v>0</v>
      </c>
      <c r="I6" s="28">
        <f>H6/H7*100</f>
        <v>0</v>
      </c>
      <c r="J6" s="34">
        <v>0</v>
      </c>
      <c r="K6" s="34">
        <f>B6+D6+G6+J6</f>
        <v>0</v>
      </c>
      <c r="L6" s="36">
        <f>K6/K7*100</f>
        <v>0</v>
      </c>
    </row>
    <row r="7" spans="1:17" s="1" customFormat="1" ht="15.75" thickBot="1" x14ac:dyDescent="0.3">
      <c r="A7" s="4" t="s">
        <v>7</v>
      </c>
      <c r="B7" s="17">
        <f>B4+B5+B6</f>
        <v>2</v>
      </c>
      <c r="C7" s="18">
        <f>C4+C5+C6</f>
        <v>100</v>
      </c>
      <c r="D7" s="24">
        <f>B7+D4+D5+D6</f>
        <v>4</v>
      </c>
      <c r="E7" s="24">
        <f>E4+E5+E6</f>
        <v>2</v>
      </c>
      <c r="F7" s="25">
        <f>F4+F5+F6</f>
        <v>100</v>
      </c>
      <c r="G7" s="29">
        <f>D7+G4+G5+G6</f>
        <v>6</v>
      </c>
      <c r="H7" s="29">
        <f>H4+H5+H6</f>
        <v>2</v>
      </c>
      <c r="I7" s="29">
        <f>I4+I5+I6</f>
        <v>100</v>
      </c>
      <c r="J7" s="37">
        <f>G7+J4+J5+J6</f>
        <v>8</v>
      </c>
      <c r="K7" s="37">
        <f>K4+K5+K6</f>
        <v>8</v>
      </c>
      <c r="L7" s="38">
        <f>L4+L5+L6</f>
        <v>100</v>
      </c>
      <c r="M7" s="11"/>
    </row>
    <row r="8" spans="1:17" s="2" customFormat="1" x14ac:dyDescent="0.25"/>
    <row r="11" spans="1:17" x14ac:dyDescent="0.25">
      <c r="A11" t="s">
        <v>5</v>
      </c>
      <c r="B11" t="s">
        <v>13</v>
      </c>
      <c r="K11" t="s">
        <v>15</v>
      </c>
    </row>
    <row r="12" spans="1:17" x14ac:dyDescent="0.25">
      <c r="A12" t="s">
        <v>8</v>
      </c>
      <c r="B12" t="s">
        <v>14</v>
      </c>
      <c r="K12" t="s">
        <v>16</v>
      </c>
    </row>
    <row r="13" spans="1:17" x14ac:dyDescent="0.25">
      <c r="A13" t="s">
        <v>6</v>
      </c>
      <c r="B13">
        <v>0</v>
      </c>
    </row>
    <row r="14" spans="1:17" x14ac:dyDescent="0.25">
      <c r="A14" t="s">
        <v>7</v>
      </c>
      <c r="K14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 33</dc:creator>
  <cp:lastModifiedBy>PC</cp:lastModifiedBy>
  <dcterms:created xsi:type="dcterms:W3CDTF">2018-04-09T19:51:22Z</dcterms:created>
  <dcterms:modified xsi:type="dcterms:W3CDTF">2021-04-12T16:51:51Z</dcterms:modified>
</cp:coreProperties>
</file>